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'2022 - 2024'!$A$5:$C$57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'2022 - 2024'!$5:$5</definedName>
    <definedName name="_xlnm.Print_Titles" localSheetId="2">'для Старовойтовой'!$2:$2</definedName>
    <definedName name="_xlnm.Print_Area" localSheetId="0">'2022 - 2024'!$A$1:$C$57</definedName>
  </definedNames>
  <calcPr calcId="144525" iterate="1"/>
  <pivotCaches>
    <pivotCache cacheId="4" r:id="rId4"/>
  </pivotCaches>
</workbook>
</file>

<file path=xl/calcChain.xml><?xml version="1.0" encoding="utf-8"?>
<calcChain xmlns="http://schemas.openxmlformats.org/spreadsheetml/2006/main">
  <c r="C56" i="6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</authors>
  <commentLis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 подтвержденные остатки неиспользованных ассигнований отчетного 2021 финансового года из ФБ_77 263 500,0:</t>
        </r>
        <r>
          <rPr>
            <sz val="9"/>
            <color indexed="81"/>
            <rFont val="Tahoma"/>
            <family val="2"/>
            <charset val="204"/>
          </rPr>
          <t xml:space="preserve">
1) Строительство физкультурно-оздоровительного комплекса в н.п. Выгоничи Брянской области, Брянская область, Выгоничский район, п. Выгоничи, ул. Больничная, уч. 3 - 37 321 400,0 рублей;
2) Строительство крытого футбольного манежа в г. Брянска для ГБУ БО СШ по футболу "Динамо-Брянск", Брянская обл., г. Брянск, ул. Кромская - 39 942 100,0 рублей.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5784F - 1 500 000 000,0</t>
        </r>
      </text>
    </comment>
  </commentList>
</comments>
</file>

<file path=xl/comments2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<sst xmlns="http://schemas.openxmlformats.org/spreadsheetml/2006/main" count="666" uniqueCount="415">
  <si>
    <t>ГАД</t>
  </si>
  <si>
    <t>2 02 25021 02 0000 150</t>
  </si>
  <si>
    <t>2 02 25084 02 0000 150</t>
  </si>
  <si>
    <t>2 02 25097 02 0000 150</t>
  </si>
  <si>
    <t>2 02 27139 02 0000 150</t>
  </si>
  <si>
    <t>2 02 25228 02 0000 150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</si>
  <si>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</si>
  <si>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</si>
  <si>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</si>
  <si>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</si>
  <si>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</si>
  <si>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</si>
  <si>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</si>
  <si>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</si>
  <si>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</si>
  <si>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</si>
  <si>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</si>
  <si>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</si>
  <si>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</si>
  <si>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</si>
  <si>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</si>
  <si>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</si>
  <si>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</si>
  <si>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</si>
  <si>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</si>
  <si>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</si>
  <si>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</si>
  <si>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</si>
  <si>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</si>
  <si>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</si>
  <si>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</si>
  <si>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</si>
  <si>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</si>
  <si>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</si>
  <si>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</si>
  <si>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</si>
  <si>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</si>
  <si>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</si>
  <si>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</si>
  <si>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</si>
  <si>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</si>
  <si>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</si>
  <si>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</si>
  <si>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</si>
  <si>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</si>
  <si>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</si>
  <si>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</si>
  <si>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</si>
  <si>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</si>
  <si>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</si>
  <si>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</si>
  <si>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</si>
  <si>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</si>
  <si>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</si>
  <si>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</si>
  <si>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</si>
  <si>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</si>
  <si>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</si>
  <si>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</si>
  <si>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</si>
  <si>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</si>
  <si>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</si>
  <si>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</si>
  <si>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</si>
  <si>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</si>
  <si>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</si>
  <si>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</si>
  <si>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</si>
  <si>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</si>
  <si>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</si>
  <si>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</si>
  <si>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</si>
  <si>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</si>
  <si>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</si>
  <si>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</si>
  <si>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</si>
  <si>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</si>
  <si>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</si>
  <si>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</si>
  <si>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</si>
  <si>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</si>
  <si>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</si>
  <si>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</si>
  <si>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</si>
  <si>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</si>
  <si>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</si>
  <si>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</si>
  <si>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</si>
  <si>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</si>
  <si>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</si>
  <si>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</si>
  <si>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</si>
  <si>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</si>
  <si>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</si>
  <si>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</si>
  <si>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</si>
  <si>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</si>
  <si>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</si>
  <si>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</si>
  <si>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</si>
  <si>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</si>
  <si>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</si>
  <si>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</si>
  <si>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</si>
  <si>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</si>
  <si>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</si>
  <si>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</si>
  <si>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</si>
  <si>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</si>
  <si>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</si>
  <si>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</si>
  <si>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</si>
  <si>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</si>
  <si>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</si>
  <si>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</si>
  <si>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</si>
  <si>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</si>
  <si>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</si>
  <si>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</si>
  <si>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</si>
  <si>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</si>
  <si>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</si>
  <si>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</si>
  <si>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</si>
  <si>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</si>
  <si>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</si>
  <si>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</si>
  <si>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</si>
  <si>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</si>
  <si>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</si>
  <si>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</si>
  <si>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</si>
  <si>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</si>
  <si>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</si>
  <si>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</si>
  <si>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</si>
  <si>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</si>
  <si>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</si>
  <si>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</si>
  <si>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</si>
  <si>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</si>
  <si>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</si>
  <si>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</si>
  <si>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</si>
  <si>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</si>
  <si>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</si>
  <si>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</si>
  <si>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</si>
  <si>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</si>
  <si>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</si>
  <si>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</si>
  <si>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</si>
  <si>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</si>
  <si>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</si>
  <si>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</si>
  <si>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</si>
  <si>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</si>
  <si>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</si>
  <si>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</si>
  <si>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</si>
  <si>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</si>
  <si>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</si>
  <si>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</si>
  <si>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</si>
  <si>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</si>
  <si>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</si>
  <si>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</si>
  <si>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</si>
  <si>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</si>
  <si>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</si>
  <si>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</si>
  <si>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</si>
  <si>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</si>
  <si>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</si>
  <si>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</si>
  <si>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</si>
  <si>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</si>
  <si>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</si>
  <si>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</si>
  <si>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</si>
  <si>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</si>
  <si>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</si>
  <si>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</si>
  <si>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</si>
  <si>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</si>
  <si>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</si>
  <si>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</si>
  <si>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</si>
  <si>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</si>
  <si>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</si>
  <si>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</si>
  <si>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</si>
  <si>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</si>
  <si>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</si>
  <si>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</si>
  <si>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</si>
  <si>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</si>
  <si>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</si>
  <si>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</si>
  <si>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</si>
  <si>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</si>
  <si>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</si>
  <si>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</si>
  <si>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</si>
  <si>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</si>
  <si>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</si>
  <si>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</si>
  <si>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</si>
  <si>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</si>
  <si>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</si>
  <si>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</si>
  <si>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</si>
  <si>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</si>
  <si>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</si>
  <si>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</si>
  <si>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</si>
  <si>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</si>
  <si>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</si>
  <si>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</si>
  <si>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</si>
  <si>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</si>
  <si>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</si>
  <si>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</si>
  <si>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</si>
  <si>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</si>
  <si>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</si>
  <si>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</si>
  <si>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</si>
  <si>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</si>
  <si>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</si>
  <si>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</si>
  <si>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</si>
  <si>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</si>
  <si>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</si>
  <si>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</si>
  <si>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</si>
  <si>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</si>
  <si>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</si>
  <si>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</si>
  <si>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</si>
  <si>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</si>
  <si>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</si>
  <si>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</si>
  <si>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</si>
  <si>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</si>
  <si>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</si>
  <si>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</si>
  <si>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</si>
  <si>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</si>
  <si>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</si>
  <si>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</si>
  <si>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</si>
  <si>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</si>
  <si>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</si>
  <si>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</si>
  <si>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</si>
  <si>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</si>
  <si>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</si>
  <si>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</si>
  <si>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</si>
  <si>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</si>
  <si>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</si>
  <si>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</si>
  <si>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</si>
  <si>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</si>
  <si>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</si>
  <si>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</si>
  <si>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</si>
  <si>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</si>
  <si>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</si>
  <si>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</si>
  <si>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</si>
  <si>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</si>
  <si>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</si>
  <si>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</si>
  <si>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</si>
  <si>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</si>
  <si>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</si>
  <si>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</si>
  <si>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</si>
  <si>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</si>
  <si>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</si>
  <si>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</si>
  <si>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</si>
  <si>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</si>
  <si>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</si>
  <si>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</si>
  <si>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</si>
  <si>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</si>
  <si>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</si>
  <si>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</si>
  <si>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</si>
  <si>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</si>
  <si>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</si>
  <si>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</si>
  <si>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</si>
  <si>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</si>
  <si>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</si>
  <si>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</si>
  <si>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</si>
  <si>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</si>
  <si>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</si>
  <si>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</si>
  <si>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</si>
  <si>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</si>
  <si>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</si>
  <si>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</si>
  <si>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</si>
  <si>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</si>
  <si>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</si>
  <si>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</si>
  <si>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</si>
  <si>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</si>
  <si>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</si>
  <si>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</si>
  <si>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</si>
  <si>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</si>
  <si>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</si>
  <si>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</si>
  <si>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</si>
  <si>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</si>
  <si>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</si>
  <si>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</si>
  <si>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</si>
  <si>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</si>
  <si>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</si>
  <si>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</si>
  <si>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</si>
  <si>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</si>
  <si>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Код бюджетной классификации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</si>
  <si>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</si>
  <si>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рублей</t>
  </si>
  <si>
    <t>2 02 35485 02 0000 150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</si>
  <si>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</si>
  <si>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</si>
  <si>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</si>
  <si>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</si>
  <si>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</si>
  <si>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</si>
  <si>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</si>
  <si>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
Межбюджетные трансферты, передаваемые бюджетам субъектов Российской Федерации, за счет средств резервного фонда Правительства Российской Федерации
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</si>
  <si>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</si>
  <si>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</si>
  <si>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</si>
  <si>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</si>
  <si>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</si>
  <si>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</si>
  <si>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</si>
  <si>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</si>
  <si>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</si>
  <si>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</si>
  <si>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</si>
  <si>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</si>
  <si>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</si>
  <si>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</si>
  <si>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2 02 25065 02 0000 150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</si>
  <si>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</si>
  <si>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2 02 45422 02 0000 150</t>
  </si>
  <si>
    <t>Межбюджетные трансферты, передаваемые бюджетам субъектов Российской Федерации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</si>
  <si>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2 02 29001 00 0000 150</t>
  </si>
  <si>
    <t>2 02 45787 02 0000 150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</si>
  <si>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</si>
  <si>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</si>
  <si>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</si>
  <si>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</si>
  <si>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</si>
  <si>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2 18 02020 02 0000 150</t>
  </si>
  <si>
    <t>Доходы бюджетов субъектов Российской Федерации от возврата автономными учреждениями остатков субсидий прошлых лет</t>
  </si>
  <si>
    <t>2 18 02030 02 0000 150</t>
  </si>
  <si>
    <t>Доходы бюджетов субъектов Российской Федерации от возврата иными организациями остатков субсидий прошлых лет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</si>
  <si>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</si>
  <si>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2 18 55622 02 0000 150</t>
  </si>
  <si>
    <t>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</si>
  <si>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</si>
  <si>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</si>
  <si>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2 18 35701 02 0000 150</t>
  </si>
  <si>
    <t>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безопасность, из федерального бюджета</t>
  </si>
  <si>
    <t>2 19 25412 02 0000 150</t>
  </si>
  <si>
    <t>Возврат остатков субсидий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из бюджетов субъектов Российской Федерации</t>
  </si>
  <si>
    <t>2 19 45622 02 0000 150</t>
  </si>
  <si>
    <t>Возврат остатков иных межбюджетных трансфертов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</t>
  </si>
  <si>
    <t>2 19 45697 02 0000 150</t>
  </si>
  <si>
    <t>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 из бюджетов субъектов Российской Федерации</t>
  </si>
  <si>
    <t>2 19 25256 02 0000 150</t>
  </si>
  <si>
    <t>Возврат остатков субсидий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</si>
  <si>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>2 19 25480 02 0000 150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</si>
  <si>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</si>
  <si>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2 19 25502 02 0000 150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</si>
  <si>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</si>
  <si>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2 19 25508 02 0000 150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</si>
  <si>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</si>
  <si>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</t>
  </si>
  <si>
    <t>2 19 45620 02 0000 150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</si>
  <si>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</si>
  <si>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</si>
  <si>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</si>
  <si>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</si>
  <si>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</si>
  <si>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2 19 35430 02 0000 150</t>
  </si>
  <si>
    <t>2 19 35432 02 0000 150</t>
  </si>
  <si>
    <t>Возврат остатков субвенций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</t>
  </si>
  <si>
    <t>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</t>
  </si>
  <si>
    <t>2 19 25527 02 0000 150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</si>
  <si>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субъектов Российской Федерации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</si>
  <si>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</si>
  <si>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2 02 25752 02 0000 150</t>
  </si>
  <si>
    <t>2 19 25138 02 0000 150</t>
  </si>
  <si>
    <t>Возврат остатков субсидий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</si>
  <si>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 xml:space="preserve">
Возврат остатков субсидий в целях развития паллиативной медицинской помощи из бюджетов субъектов Российской Федерации
</t>
  </si>
  <si>
    <t>2 19 25201 02 0000 150</t>
  </si>
  <si>
    <t>Субсидии бюджетам за счет средств резервного фонда Правительства Российской Федерации</t>
  </si>
  <si>
    <t>2022 год</t>
  </si>
  <si>
    <t xml:space="preserve">                                              Приложение 1 
                                              к Закону Брянской области "О внесении изменений
                                              в Закон Брянской области "Об областном бюджете
                                              на 2022 год и на плановый период 2023 и 2024 годов"</t>
  </si>
  <si>
    <t xml:space="preserve">                                               Приложение 1.2
                                               к Закону Брянской области "Об областном бюджете
                                               на 2022 год и на плановый период 2023 и 2024 годов"</t>
  </si>
  <si>
    <t>Изменение прогнозируемых доходов областного бюджета на 2022 год, предусмотренных приложением 1 к Закону Брянской области "Об областном бюджете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</si>
</sst>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3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4" fontId="23" fillId="2" borderId="1" xfId="0" quotePrefix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3" fillId="2" borderId="0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CC"/>
      <color rgb="FFCC0066"/>
      <color rgb="FF99FFCC"/>
      <color rgb="FFFFCCFF"/>
      <color rgb="FFFFFF99"/>
      <color rgb="FFFFFFCC"/>
      <color rgb="FFB9FFDC"/>
      <color rgb="FF0099FF"/>
      <color rgb="FFFF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C195"/>
  <sheetViews>
    <sheetView showGridLines="0" tabSelected="1" view="pageBreakPreview" zoomScale="80" zoomScaleNormal="70" zoomScaleSheetLayoutView="80" workbookViewId="0">
      <pane ySplit="5" topLeftCell="A6" activePane="bottomLeft" state="frozen"/>
      <selection pane="bottomLeft" activeCell="A3" sqref="A3:C3"/>
    </sheetView>
  </sheetViews>
  <sheetFormatPr defaultRowHeight="12.75" customHeight="1" x14ac:dyDescent="0.25"/>
  <cols>
    <col min="1" max="1" width="30.85546875" style="59" customWidth="1"/>
    <col min="2" max="2" width="74.85546875" style="59" customWidth="1"/>
    <col min="3" max="3" width="23" style="59" customWidth="1"/>
    <col min="4" max="5" width="14.5703125" style="59" bestFit="1" customWidth="1"/>
    <col min="6" max="6" width="12.42578125" style="59" bestFit="1" customWidth="1"/>
    <col min="7" max="99" width="9.140625" style="59"/>
    <col min="100" max="122" width="9.140625" style="59" customWidth="1"/>
    <col min="123" max="355" width="9.140625" style="59"/>
    <col min="356" max="378" width="9.140625" style="59" customWidth="1"/>
    <col min="379" max="611" width="9.140625" style="59"/>
    <col min="612" max="634" width="9.140625" style="59" customWidth="1"/>
    <col min="635" max="867" width="9.140625" style="59"/>
    <col min="868" max="890" width="9.140625" style="59" customWidth="1"/>
    <col min="891" max="1123" width="9.140625" style="59"/>
    <col min="1124" max="1146" width="9.140625" style="59" customWidth="1"/>
    <col min="1147" max="1379" width="9.140625" style="59"/>
    <col min="1380" max="1402" width="9.140625" style="59" customWidth="1"/>
    <col min="1403" max="1635" width="9.140625" style="59"/>
    <col min="1636" max="1658" width="9.140625" style="59" customWidth="1"/>
    <col min="1659" max="1891" width="9.140625" style="59"/>
    <col min="1892" max="1914" width="9.140625" style="59" customWidth="1"/>
    <col min="1915" max="2147" width="9.140625" style="59"/>
    <col min="2148" max="2170" width="9.140625" style="59" customWidth="1"/>
    <col min="2171" max="2403" width="9.140625" style="59"/>
    <col min="2404" max="2426" width="9.140625" style="59" customWidth="1"/>
    <col min="2427" max="2659" width="9.140625" style="59"/>
    <col min="2660" max="2682" width="9.140625" style="59" customWidth="1"/>
    <col min="2683" max="2915" width="9.140625" style="59"/>
    <col min="2916" max="2938" width="9.140625" style="59" customWidth="1"/>
    <col min="2939" max="3171" width="9.140625" style="59"/>
    <col min="3172" max="3194" width="9.140625" style="59" customWidth="1"/>
    <col min="3195" max="3427" width="9.140625" style="59"/>
    <col min="3428" max="3450" width="9.140625" style="59" customWidth="1"/>
    <col min="3451" max="3683" width="9.140625" style="59"/>
    <col min="3684" max="3706" width="9.140625" style="59" customWidth="1"/>
    <col min="3707" max="3939" width="9.140625" style="59"/>
    <col min="3940" max="3962" width="9.140625" style="59" customWidth="1"/>
    <col min="3963" max="4195" width="9.140625" style="59"/>
    <col min="4196" max="4218" width="9.140625" style="59" customWidth="1"/>
    <col min="4219" max="4451" width="9.140625" style="59"/>
    <col min="4452" max="4474" width="9.140625" style="59" customWidth="1"/>
    <col min="4475" max="4707" width="9.140625" style="59"/>
    <col min="4708" max="4730" width="9.140625" style="59" customWidth="1"/>
    <col min="4731" max="4963" width="9.140625" style="59"/>
    <col min="4964" max="4986" width="9.140625" style="59" customWidth="1"/>
    <col min="4987" max="5219" width="9.140625" style="59"/>
    <col min="5220" max="5242" width="9.140625" style="59" customWidth="1"/>
    <col min="5243" max="5475" width="9.140625" style="59"/>
    <col min="5476" max="5498" width="9.140625" style="59" customWidth="1"/>
    <col min="5499" max="5731" width="9.140625" style="59"/>
    <col min="5732" max="5754" width="9.140625" style="59" customWidth="1"/>
    <col min="5755" max="5987" width="9.140625" style="59"/>
    <col min="5988" max="6010" width="9.140625" style="59" customWidth="1"/>
    <col min="6011" max="6243" width="9.140625" style="59"/>
    <col min="6244" max="6266" width="9.140625" style="59" customWidth="1"/>
    <col min="6267" max="6499" width="9.140625" style="59"/>
    <col min="6500" max="6522" width="9.140625" style="59" customWidth="1"/>
    <col min="6523" max="6755" width="9.140625" style="59"/>
    <col min="6756" max="6778" width="9.140625" style="59" customWidth="1"/>
    <col min="6779" max="7011" width="9.140625" style="59"/>
    <col min="7012" max="7034" width="9.140625" style="59" customWidth="1"/>
    <col min="7035" max="7267" width="9.140625" style="59"/>
    <col min="7268" max="7290" width="9.140625" style="59" customWidth="1"/>
    <col min="7291" max="7523" width="9.140625" style="59"/>
    <col min="7524" max="7546" width="9.140625" style="59" customWidth="1"/>
    <col min="7547" max="7779" width="9.140625" style="59"/>
    <col min="7780" max="7802" width="9.140625" style="59" customWidth="1"/>
    <col min="7803" max="8035" width="9.140625" style="59"/>
    <col min="8036" max="8058" width="9.140625" style="59" customWidth="1"/>
    <col min="8059" max="8291" width="9.140625" style="59"/>
    <col min="8292" max="8314" width="9.140625" style="59" customWidth="1"/>
    <col min="8315" max="8547" width="9.140625" style="59"/>
    <col min="8548" max="8570" width="9.140625" style="59" customWidth="1"/>
    <col min="8571" max="8803" width="9.140625" style="59"/>
    <col min="8804" max="8826" width="9.140625" style="59" customWidth="1"/>
    <col min="8827" max="9059" width="9.140625" style="59"/>
    <col min="9060" max="9082" width="9.140625" style="59" customWidth="1"/>
    <col min="9083" max="9315" width="9.140625" style="59"/>
    <col min="9316" max="9338" width="9.140625" style="59" customWidth="1"/>
    <col min="9339" max="9571" width="9.140625" style="59"/>
    <col min="9572" max="9594" width="9.140625" style="59" customWidth="1"/>
    <col min="9595" max="9827" width="9.140625" style="59"/>
    <col min="9828" max="9850" width="9.140625" style="59" customWidth="1"/>
    <col min="9851" max="10083" width="9.140625" style="59"/>
    <col min="10084" max="10106" width="9.140625" style="59" customWidth="1"/>
    <col min="10107" max="10339" width="9.140625" style="59"/>
    <col min="10340" max="10362" width="9.140625" style="59" customWidth="1"/>
    <col min="10363" max="10595" width="9.140625" style="59"/>
    <col min="10596" max="10618" width="9.140625" style="59" customWidth="1"/>
    <col min="10619" max="10851" width="9.140625" style="59"/>
    <col min="10852" max="10874" width="9.140625" style="59" customWidth="1"/>
    <col min="10875" max="11107" width="9.140625" style="59"/>
    <col min="11108" max="11130" width="9.140625" style="59" customWidth="1"/>
    <col min="11131" max="11363" width="9.140625" style="59"/>
    <col min="11364" max="11386" width="9.140625" style="59" customWidth="1"/>
    <col min="11387" max="11619" width="9.140625" style="59"/>
    <col min="11620" max="11642" width="9.140625" style="59" customWidth="1"/>
    <col min="11643" max="11875" width="9.140625" style="59"/>
    <col min="11876" max="11898" width="9.140625" style="59" customWidth="1"/>
    <col min="11899" max="12131" width="9.140625" style="59"/>
    <col min="12132" max="12154" width="9.140625" style="59" customWidth="1"/>
    <col min="12155" max="12387" width="9.140625" style="59"/>
    <col min="12388" max="12410" width="9.140625" style="59" customWidth="1"/>
    <col min="12411" max="12643" width="9.140625" style="59"/>
    <col min="12644" max="12666" width="9.140625" style="59" customWidth="1"/>
    <col min="12667" max="12899" width="9.140625" style="59"/>
    <col min="12900" max="12922" width="9.140625" style="59" customWidth="1"/>
    <col min="12923" max="13155" width="9.140625" style="59"/>
    <col min="13156" max="13178" width="9.140625" style="59" customWidth="1"/>
    <col min="13179" max="13411" width="9.140625" style="59"/>
    <col min="13412" max="13434" width="9.140625" style="59" customWidth="1"/>
    <col min="13435" max="13667" width="9.140625" style="59"/>
    <col min="13668" max="13690" width="9.140625" style="59" customWidth="1"/>
    <col min="13691" max="13923" width="9.140625" style="59"/>
    <col min="13924" max="13946" width="9.140625" style="59" customWidth="1"/>
    <col min="13947" max="14179" width="9.140625" style="59"/>
    <col min="14180" max="14202" width="9.140625" style="59" customWidth="1"/>
    <col min="14203" max="14435" width="9.140625" style="59"/>
    <col min="14436" max="14458" width="9.140625" style="59" customWidth="1"/>
    <col min="14459" max="14691" width="9.140625" style="59"/>
    <col min="14692" max="14714" width="9.140625" style="59" customWidth="1"/>
    <col min="14715" max="14947" width="9.140625" style="59"/>
    <col min="14948" max="14970" width="9.140625" style="59" customWidth="1"/>
    <col min="14971" max="15203" width="9.140625" style="59"/>
    <col min="15204" max="15226" width="9.140625" style="59" customWidth="1"/>
    <col min="15227" max="15459" width="9.140625" style="59"/>
    <col min="15460" max="15482" width="9.140625" style="59" customWidth="1"/>
    <col min="15483" max="15715" width="9.140625" style="59"/>
    <col min="15716" max="15738" width="9.140625" style="59" customWidth="1"/>
    <col min="15739" max="15971" width="9.140625" style="59"/>
    <col min="15972" max="15994" width="9.140625" style="59" customWidth="1"/>
    <col min="15995" max="16252" width="9.140625" style="59"/>
    <col min="16253" max="16254" width="9.140625" style="59" customWidth="1"/>
    <col min="16255" max="16384" width="9.140625" style="59"/>
  </cols>
  <sheetData>
    <row r="1" spans="1:3" ht="84" customHeight="1" x14ac:dyDescent="0.25">
      <c r="B1" s="75" t="s">
        <v>412</v>
      </c>
      <c r="C1" s="76"/>
    </row>
    <row r="2" spans="1:3" ht="74.25" customHeight="1" x14ac:dyDescent="0.25">
      <c r="B2" s="75" t="s">
        <v>413</v>
      </c>
      <c r="C2" s="76"/>
    </row>
    <row r="3" spans="1:3" ht="82.5" customHeight="1" x14ac:dyDescent="0.25">
      <c r="A3" s="78" t="s">
        <v>414</v>
      </c>
      <c r="B3" s="78"/>
      <c r="C3" s="78"/>
    </row>
    <row r="4" spans="1:3" ht="27.75" customHeight="1" x14ac:dyDescent="0.25">
      <c r="A4" s="79" t="s">
        <v>331</v>
      </c>
      <c r="B4" s="79"/>
      <c r="C4" s="79"/>
    </row>
    <row r="5" spans="1:3" ht="55.5" customHeight="1" x14ac:dyDescent="0.25">
      <c r="A5" s="60" t="s">
        <v>329</v>
      </c>
      <c r="B5" s="61" t="s">
        <v>19</v>
      </c>
      <c r="C5" s="61" t="s">
        <v>411</v>
      </c>
    </row>
    <row r="6" spans="1:3" ht="27" customHeight="1" x14ac:dyDescent="0.25">
      <c r="A6" s="62" t="s">
        <v>321</v>
      </c>
      <c r="B6" s="63" t="s">
        <v>322</v>
      </c>
      <c r="C6" s="64">
        <v>2351344045.3899994</v>
      </c>
    </row>
    <row r="7" spans="1:3" ht="42.75" customHeight="1" x14ac:dyDescent="0.25">
      <c r="A7" s="62" t="s">
        <v>323</v>
      </c>
      <c r="B7" s="63" t="s">
        <v>324</v>
      </c>
      <c r="C7" s="64">
        <v>2228890300</v>
      </c>
    </row>
    <row r="8" spans="1:3" ht="42" customHeight="1" x14ac:dyDescent="0.25">
      <c r="A8" s="62" t="s">
        <v>325</v>
      </c>
      <c r="B8" s="63" t="s">
        <v>326</v>
      </c>
      <c r="C8" s="64">
        <v>315108600</v>
      </c>
    </row>
    <row r="9" spans="1:3" ht="69.75" customHeight="1" x14ac:dyDescent="0.25">
      <c r="A9" s="65" t="s">
        <v>355</v>
      </c>
      <c r="B9" s="67" t="s">
        <v>356</v>
      </c>
      <c r="C9" s="66">
        <v>3052600</v>
      </c>
    </row>
    <row r="10" spans="1:3" s="68" customFormat="1" ht="68.25" customHeight="1" x14ac:dyDescent="0.25">
      <c r="A10" s="65" t="s">
        <v>5</v>
      </c>
      <c r="B10" s="67" t="s">
        <v>51</v>
      </c>
      <c r="C10" s="66">
        <v>3107400</v>
      </c>
    </row>
    <row r="11" spans="1:3" s="68" customFormat="1" ht="98.25" customHeight="1" x14ac:dyDescent="0.25">
      <c r="A11" s="65" t="s">
        <v>405</v>
      </c>
      <c r="B11" s="67" t="s">
        <v>404</v>
      </c>
      <c r="C11" s="66">
        <v>156526400</v>
      </c>
    </row>
    <row r="12" spans="1:3" s="68" customFormat="1" ht="66.75" customHeight="1" x14ac:dyDescent="0.25">
      <c r="A12" s="65" t="s">
        <v>334</v>
      </c>
      <c r="B12" s="67" t="s">
        <v>335</v>
      </c>
      <c r="C12" s="66">
        <v>32000000</v>
      </c>
    </row>
    <row r="13" spans="1:3" s="68" customFormat="1" ht="123.75" customHeight="1" x14ac:dyDescent="0.25">
      <c r="A13" s="65" t="s">
        <v>4</v>
      </c>
      <c r="B13" s="67" t="s">
        <v>330</v>
      </c>
      <c r="C13" s="66">
        <v>77263500</v>
      </c>
    </row>
    <row r="14" spans="1:3" s="68" customFormat="1" ht="48" customHeight="1" x14ac:dyDescent="0.25">
      <c r="A14" s="65" t="s">
        <v>359</v>
      </c>
      <c r="B14" s="67" t="s">
        <v>410</v>
      </c>
      <c r="C14" s="66">
        <v>43158700</v>
      </c>
    </row>
    <row r="15" spans="1:3" s="68" customFormat="1" ht="55.5" customHeight="1" x14ac:dyDescent="0.25">
      <c r="A15" s="62" t="s">
        <v>327</v>
      </c>
      <c r="B15" s="63" t="s">
        <v>79</v>
      </c>
      <c r="C15" s="64">
        <v>-2345300</v>
      </c>
    </row>
    <row r="16" spans="1:3" s="68" customFormat="1" ht="56.25" x14ac:dyDescent="0.25">
      <c r="A16" s="65" t="s">
        <v>332</v>
      </c>
      <c r="B16" s="69" t="s">
        <v>333</v>
      </c>
      <c r="C16" s="66">
        <v>-2345300</v>
      </c>
    </row>
    <row r="17" spans="1:3" ht="30.75" customHeight="1" x14ac:dyDescent="0.25">
      <c r="A17" s="62" t="s">
        <v>328</v>
      </c>
      <c r="B17" s="63" t="s">
        <v>9</v>
      </c>
      <c r="C17" s="64">
        <v>1916127000</v>
      </c>
    </row>
    <row r="18" spans="1:3" ht="75" x14ac:dyDescent="0.25">
      <c r="A18" s="65" t="s">
        <v>336</v>
      </c>
      <c r="B18" s="67" t="s">
        <v>337</v>
      </c>
      <c r="C18" s="66">
        <v>13500</v>
      </c>
    </row>
    <row r="19" spans="1:3" ht="187.5" x14ac:dyDescent="0.25">
      <c r="A19" s="60" t="s">
        <v>357</v>
      </c>
      <c r="B19" s="67" t="s">
        <v>358</v>
      </c>
      <c r="C19" s="66">
        <v>2283500</v>
      </c>
    </row>
    <row r="20" spans="1:3" ht="104.25" customHeight="1" x14ac:dyDescent="0.25">
      <c r="A20" s="60" t="s">
        <v>338</v>
      </c>
      <c r="B20" s="67" t="s">
        <v>339</v>
      </c>
      <c r="C20" s="66">
        <v>1500000000</v>
      </c>
    </row>
    <row r="21" spans="1:3" ht="126" customHeight="1" x14ac:dyDescent="0.25">
      <c r="A21" s="60" t="s">
        <v>360</v>
      </c>
      <c r="B21" s="67" t="s">
        <v>361</v>
      </c>
      <c r="C21" s="66">
        <v>36546100</v>
      </c>
    </row>
    <row r="22" spans="1:3" ht="68.25" customHeight="1" x14ac:dyDescent="0.25">
      <c r="A22" s="60" t="s">
        <v>139</v>
      </c>
      <c r="B22" s="67" t="s">
        <v>340</v>
      </c>
      <c r="C22" s="66">
        <v>377283900</v>
      </c>
    </row>
    <row r="23" spans="1:3" ht="120" customHeight="1" x14ac:dyDescent="0.25">
      <c r="A23" s="72" t="s">
        <v>341</v>
      </c>
      <c r="B23" s="73" t="s">
        <v>342</v>
      </c>
      <c r="C23" s="64">
        <v>163540097.16999999</v>
      </c>
    </row>
    <row r="24" spans="1:3" ht="48" customHeight="1" x14ac:dyDescent="0.25">
      <c r="A24" s="60" t="s">
        <v>362</v>
      </c>
      <c r="B24" s="70" t="s">
        <v>363</v>
      </c>
      <c r="C24" s="66">
        <v>133299425.35999998</v>
      </c>
    </row>
    <row r="25" spans="1:3" ht="56.25" customHeight="1" x14ac:dyDescent="0.25">
      <c r="A25" s="66" t="s">
        <v>364</v>
      </c>
      <c r="B25" s="70" t="s">
        <v>365</v>
      </c>
      <c r="C25" s="66">
        <v>48939528.309999995</v>
      </c>
    </row>
    <row r="26" spans="1:3" ht="52.5" customHeight="1" x14ac:dyDescent="0.25">
      <c r="A26" s="66" t="s">
        <v>366</v>
      </c>
      <c r="B26" s="70" t="s">
        <v>367</v>
      </c>
      <c r="C26" s="66">
        <v>84332837.549999997</v>
      </c>
    </row>
    <row r="27" spans="1:3" ht="57" customHeight="1" x14ac:dyDescent="0.25">
      <c r="A27" s="66" t="s">
        <v>368</v>
      </c>
      <c r="B27" s="70" t="s">
        <v>369</v>
      </c>
      <c r="C27" s="66">
        <v>27059.5</v>
      </c>
    </row>
    <row r="28" spans="1:3" ht="108" customHeight="1" x14ac:dyDescent="0.25">
      <c r="A28" s="66" t="s">
        <v>373</v>
      </c>
      <c r="B28" s="70" t="s">
        <v>374</v>
      </c>
      <c r="C28" s="66">
        <v>93075.9</v>
      </c>
    </row>
    <row r="29" spans="1:3" ht="85.5" customHeight="1" x14ac:dyDescent="0.25">
      <c r="A29" s="66" t="s">
        <v>343</v>
      </c>
      <c r="B29" s="70" t="s">
        <v>344</v>
      </c>
      <c r="C29" s="66">
        <v>105307.89</v>
      </c>
    </row>
    <row r="30" spans="1:3" ht="108" customHeight="1" x14ac:dyDescent="0.25">
      <c r="A30" s="66" t="s">
        <v>375</v>
      </c>
      <c r="B30" s="70" t="s">
        <v>376</v>
      </c>
      <c r="C30" s="66">
        <v>50</v>
      </c>
    </row>
    <row r="31" spans="1:3" ht="164.25" customHeight="1" x14ac:dyDescent="0.25">
      <c r="A31" s="66" t="s">
        <v>371</v>
      </c>
      <c r="B31" s="70" t="s">
        <v>372</v>
      </c>
      <c r="C31" s="66">
        <v>2405129.77</v>
      </c>
    </row>
    <row r="32" spans="1:3" ht="83.25" customHeight="1" x14ac:dyDescent="0.25">
      <c r="A32" s="66" t="s">
        <v>142</v>
      </c>
      <c r="B32" s="70" t="s">
        <v>370</v>
      </c>
      <c r="C32" s="66">
        <v>27637108.25</v>
      </c>
    </row>
    <row r="33" spans="1:3" ht="81" customHeight="1" x14ac:dyDescent="0.25">
      <c r="A33" s="62" t="s">
        <v>345</v>
      </c>
      <c r="B33" s="63" t="s">
        <v>346</v>
      </c>
      <c r="C33" s="74">
        <v>-41086351.779999971</v>
      </c>
    </row>
    <row r="34" spans="1:3" ht="79.5" customHeight="1" x14ac:dyDescent="0.25">
      <c r="A34" s="62" t="s">
        <v>347</v>
      </c>
      <c r="B34" s="63" t="s">
        <v>348</v>
      </c>
      <c r="C34" s="74">
        <v>-41086351.779999971</v>
      </c>
    </row>
    <row r="35" spans="1:3" ht="163.5" customHeight="1" x14ac:dyDescent="0.25">
      <c r="A35" s="60" t="s">
        <v>406</v>
      </c>
      <c r="B35" s="70" t="s">
        <v>407</v>
      </c>
      <c r="C35" s="66">
        <v>-951944.44</v>
      </c>
    </row>
    <row r="36" spans="1:3" ht="81.75" customHeight="1" x14ac:dyDescent="0.25">
      <c r="A36" s="60" t="s">
        <v>409</v>
      </c>
      <c r="B36" s="70" t="s">
        <v>408</v>
      </c>
      <c r="C36" s="66">
        <v>-47710</v>
      </c>
    </row>
    <row r="37" spans="1:3" ht="114.75" customHeight="1" x14ac:dyDescent="0.25">
      <c r="A37" s="60" t="s">
        <v>383</v>
      </c>
      <c r="B37" s="70" t="s">
        <v>384</v>
      </c>
      <c r="C37" s="66">
        <v>-460000</v>
      </c>
    </row>
    <row r="38" spans="1:3" ht="75" customHeight="1" x14ac:dyDescent="0.25">
      <c r="A38" s="60" t="s">
        <v>394</v>
      </c>
      <c r="B38" s="70" t="s">
        <v>395</v>
      </c>
      <c r="C38" s="66">
        <v>-52853.24</v>
      </c>
    </row>
    <row r="39" spans="1:3" ht="99" customHeight="1" x14ac:dyDescent="0.25">
      <c r="A39" s="60" t="s">
        <v>349</v>
      </c>
      <c r="B39" s="70" t="s">
        <v>351</v>
      </c>
      <c r="C39" s="66">
        <v>-85629.83</v>
      </c>
    </row>
    <row r="40" spans="1:3" ht="116.25" customHeight="1" x14ac:dyDescent="0.25">
      <c r="A40" s="60" t="s">
        <v>377</v>
      </c>
      <c r="B40" s="70" t="s">
        <v>378</v>
      </c>
      <c r="C40" s="66">
        <v>-2984.85</v>
      </c>
    </row>
    <row r="41" spans="1:3" ht="85.5" customHeight="1" x14ac:dyDescent="0.25">
      <c r="A41" s="60" t="s">
        <v>170</v>
      </c>
      <c r="B41" s="70" t="s">
        <v>396</v>
      </c>
      <c r="C41" s="66">
        <v>-911.85</v>
      </c>
    </row>
    <row r="42" spans="1:3" ht="67.5" customHeight="1" x14ac:dyDescent="0.25">
      <c r="A42" s="60" t="s">
        <v>385</v>
      </c>
      <c r="B42" s="70" t="s">
        <v>386</v>
      </c>
      <c r="C42" s="66">
        <v>-7920000</v>
      </c>
    </row>
    <row r="43" spans="1:3" ht="86.25" customHeight="1" x14ac:dyDescent="0.25">
      <c r="A43" s="60" t="s">
        <v>387</v>
      </c>
      <c r="B43" s="70" t="s">
        <v>388</v>
      </c>
      <c r="C43" s="66">
        <v>-55200</v>
      </c>
    </row>
    <row r="44" spans="1:3" ht="68.25" customHeight="1" x14ac:dyDescent="0.25">
      <c r="A44" s="60" t="s">
        <v>389</v>
      </c>
      <c r="B44" s="70" t="s">
        <v>390</v>
      </c>
      <c r="C44" s="66">
        <v>-1716191.17</v>
      </c>
    </row>
    <row r="45" spans="1:3" ht="107.25" customHeight="1" x14ac:dyDescent="0.25">
      <c r="A45" s="60" t="s">
        <v>402</v>
      </c>
      <c r="B45" s="70" t="s">
        <v>403</v>
      </c>
      <c r="C45" s="66">
        <v>-928435.86</v>
      </c>
    </row>
    <row r="46" spans="1:3" ht="66" customHeight="1" x14ac:dyDescent="0.25">
      <c r="A46" s="60" t="s">
        <v>182</v>
      </c>
      <c r="B46" s="70" t="s">
        <v>397</v>
      </c>
      <c r="C46" s="66">
        <v>-11726.87</v>
      </c>
    </row>
    <row r="47" spans="1:3" ht="102" customHeight="1" x14ac:dyDescent="0.25">
      <c r="A47" s="60" t="s">
        <v>172</v>
      </c>
      <c r="B47" s="70" t="s">
        <v>352</v>
      </c>
      <c r="C47" s="66">
        <v>-371174.66000000003</v>
      </c>
    </row>
    <row r="48" spans="1:3" ht="72" customHeight="1" x14ac:dyDescent="0.25">
      <c r="A48" s="60" t="s">
        <v>175</v>
      </c>
      <c r="B48" s="70" t="s">
        <v>350</v>
      </c>
      <c r="C48" s="66">
        <v>-330803.31</v>
      </c>
    </row>
    <row r="49" spans="1:3" ht="105.75" customHeight="1" x14ac:dyDescent="0.25">
      <c r="A49" s="60" t="s">
        <v>180</v>
      </c>
      <c r="B49" s="70" t="s">
        <v>354</v>
      </c>
      <c r="C49" s="66">
        <v>-701422.33</v>
      </c>
    </row>
    <row r="50" spans="1:3" ht="177.75" customHeight="1" x14ac:dyDescent="0.25">
      <c r="A50" s="60" t="s">
        <v>178</v>
      </c>
      <c r="B50" s="70" t="s">
        <v>353</v>
      </c>
      <c r="C50" s="66">
        <v>-5710</v>
      </c>
    </row>
    <row r="51" spans="1:3" ht="125.25" customHeight="1" x14ac:dyDescent="0.25">
      <c r="A51" s="60" t="s">
        <v>398</v>
      </c>
      <c r="B51" s="70" t="s">
        <v>400</v>
      </c>
      <c r="C51" s="66">
        <v>-1433.32</v>
      </c>
    </row>
    <row r="52" spans="1:3" ht="99.75" customHeight="1" x14ac:dyDescent="0.25">
      <c r="A52" s="60" t="s">
        <v>399</v>
      </c>
      <c r="B52" s="70" t="s">
        <v>401</v>
      </c>
      <c r="C52" s="66">
        <v>-705.3</v>
      </c>
    </row>
    <row r="53" spans="1:3" ht="165.75" customHeight="1" x14ac:dyDescent="0.25">
      <c r="A53" s="60" t="s">
        <v>392</v>
      </c>
      <c r="B53" s="70" t="s">
        <v>391</v>
      </c>
      <c r="C53" s="66">
        <v>-329425.46999999997</v>
      </c>
    </row>
    <row r="54" spans="1:3" ht="249.75" customHeight="1" x14ac:dyDescent="0.25">
      <c r="A54" s="60" t="s">
        <v>379</v>
      </c>
      <c r="B54" s="70" t="s">
        <v>380</v>
      </c>
      <c r="C54" s="66">
        <v>-2405129.77</v>
      </c>
    </row>
    <row r="55" spans="1:3" ht="228.75" customHeight="1" x14ac:dyDescent="0.25">
      <c r="A55" s="60" t="s">
        <v>381</v>
      </c>
      <c r="B55" s="70" t="s">
        <v>382</v>
      </c>
      <c r="C55" s="66">
        <v>-24471373.729999997</v>
      </c>
    </row>
    <row r="56" spans="1:3" ht="68.25" customHeight="1" x14ac:dyDescent="0.25">
      <c r="A56" s="60" t="s">
        <v>164</v>
      </c>
      <c r="B56" s="70" t="s">
        <v>393</v>
      </c>
      <c r="C56" s="66">
        <f>-157720.2-77865.58</f>
        <v>-235585.78000000003</v>
      </c>
    </row>
    <row r="57" spans="1:3" s="71" customFormat="1" ht="27" customHeight="1" x14ac:dyDescent="0.25">
      <c r="A57" s="77" t="s">
        <v>95</v>
      </c>
      <c r="B57" s="77"/>
      <c r="C57" s="64">
        <v>2351344045.3899994</v>
      </c>
    </row>
    <row r="58" spans="1:3" ht="18.75" x14ac:dyDescent="0.25"/>
    <row r="59" spans="1:3" ht="18.75" x14ac:dyDescent="0.25"/>
    <row r="60" spans="1:3" ht="18.75" x14ac:dyDescent="0.25"/>
    <row r="61" spans="1:3" ht="18.75" x14ac:dyDescent="0.25"/>
    <row r="62" spans="1:3" ht="18.75" x14ac:dyDescent="0.25"/>
    <row r="63" spans="1:3" ht="18.75" x14ac:dyDescent="0.25"/>
    <row r="64" spans="1:3" ht="18.75" x14ac:dyDescent="0.25"/>
    <row r="65" ht="18.75" x14ac:dyDescent="0.25"/>
    <row r="66" ht="18.75" x14ac:dyDescent="0.25"/>
    <row r="67" ht="18.75" x14ac:dyDescent="0.25"/>
    <row r="68" ht="18.75" x14ac:dyDescent="0.25"/>
    <row r="69" ht="18.75" x14ac:dyDescent="0.25"/>
    <row r="70" ht="18.75" x14ac:dyDescent="0.25"/>
    <row r="71" ht="18.75" x14ac:dyDescent="0.25"/>
    <row r="72" ht="18.75" x14ac:dyDescent="0.25"/>
    <row r="73" ht="18.75" x14ac:dyDescent="0.25"/>
    <row r="74" ht="18.75" x14ac:dyDescent="0.25"/>
    <row r="75" ht="18.75" x14ac:dyDescent="0.25"/>
    <row r="76" ht="18.75" x14ac:dyDescent="0.25"/>
    <row r="77" ht="18.75" x14ac:dyDescent="0.25"/>
    <row r="78" ht="18.75" x14ac:dyDescent="0.25"/>
    <row r="79" ht="18.75" x14ac:dyDescent="0.25"/>
    <row r="80" ht="18.75" x14ac:dyDescent="0.25"/>
    <row r="81" ht="18.75" x14ac:dyDescent="0.25"/>
    <row r="82" ht="18.75" x14ac:dyDescent="0.25"/>
    <row r="83" ht="18.75" x14ac:dyDescent="0.25"/>
    <row r="84" ht="18.75" x14ac:dyDescent="0.25"/>
    <row r="85" ht="18.75" x14ac:dyDescent="0.25"/>
    <row r="86" ht="18.75" x14ac:dyDescent="0.25"/>
    <row r="87" ht="18.75" x14ac:dyDescent="0.25"/>
    <row r="88" ht="18.75" x14ac:dyDescent="0.25"/>
    <row r="89" ht="18.75" x14ac:dyDescent="0.25"/>
    <row r="90" ht="18.75" x14ac:dyDescent="0.25"/>
    <row r="91" ht="18.75" x14ac:dyDescent="0.25"/>
    <row r="92" ht="18.75" x14ac:dyDescent="0.25"/>
    <row r="93" ht="18.75" x14ac:dyDescent="0.25"/>
    <row r="94" ht="18.75" x14ac:dyDescent="0.25"/>
    <row r="95" ht="18.75" x14ac:dyDescent="0.25"/>
    <row r="96" ht="18.75" x14ac:dyDescent="0.25"/>
    <row r="97" ht="18.75" x14ac:dyDescent="0.25"/>
    <row r="98" ht="18.75" x14ac:dyDescent="0.25"/>
    <row r="99" ht="18.75" x14ac:dyDescent="0.25"/>
    <row r="100" ht="18.75" x14ac:dyDescent="0.25"/>
    <row r="101" ht="18.75" x14ac:dyDescent="0.25"/>
    <row r="102" ht="18.75" x14ac:dyDescent="0.25"/>
    <row r="103" ht="18.75" x14ac:dyDescent="0.25"/>
    <row r="104" ht="18.75" x14ac:dyDescent="0.25"/>
    <row r="105" ht="18.75" x14ac:dyDescent="0.25"/>
    <row r="106" ht="18.75" x14ac:dyDescent="0.25"/>
    <row r="107" ht="18.75" x14ac:dyDescent="0.25"/>
    <row r="108" ht="18.75" x14ac:dyDescent="0.25"/>
    <row r="109" ht="18.75" x14ac:dyDescent="0.25"/>
    <row r="110" ht="18.75" x14ac:dyDescent="0.25"/>
    <row r="111" ht="18.75" x14ac:dyDescent="0.25"/>
    <row r="112" ht="18.75" x14ac:dyDescent="0.25"/>
    <row r="113" ht="18.75" x14ac:dyDescent="0.25"/>
    <row r="114" ht="18.75" x14ac:dyDescent="0.25"/>
    <row r="115" ht="18.75" x14ac:dyDescent="0.25"/>
    <row r="116" ht="18.75" x14ac:dyDescent="0.25"/>
    <row r="117" ht="18.75" x14ac:dyDescent="0.25"/>
    <row r="118" ht="18.75" x14ac:dyDescent="0.25"/>
    <row r="119" ht="18.75" x14ac:dyDescent="0.25"/>
    <row r="120" ht="18.75" x14ac:dyDescent="0.25"/>
    <row r="121" ht="18.75" x14ac:dyDescent="0.25"/>
    <row r="122" ht="18.75" x14ac:dyDescent="0.25"/>
    <row r="123" ht="18.75" x14ac:dyDescent="0.25"/>
    <row r="124" ht="18.75" x14ac:dyDescent="0.25"/>
    <row r="125" ht="18.75" x14ac:dyDescent="0.25"/>
    <row r="126" ht="18.75" x14ac:dyDescent="0.25"/>
    <row r="127" ht="18.75" x14ac:dyDescent="0.25"/>
    <row r="128" ht="18.75" x14ac:dyDescent="0.25"/>
    <row r="129" ht="18.75" x14ac:dyDescent="0.25"/>
    <row r="130" ht="18.75" x14ac:dyDescent="0.25"/>
    <row r="131" ht="18.75" x14ac:dyDescent="0.25"/>
    <row r="132" ht="18.75" x14ac:dyDescent="0.25"/>
    <row r="133" ht="18.75" x14ac:dyDescent="0.25"/>
    <row r="134" ht="18.75" x14ac:dyDescent="0.25"/>
    <row r="135" ht="18.75" x14ac:dyDescent="0.25"/>
    <row r="136" ht="18.75" x14ac:dyDescent="0.25"/>
    <row r="137" ht="18.75" x14ac:dyDescent="0.25"/>
    <row r="138" ht="18.75" x14ac:dyDescent="0.25"/>
    <row r="139" ht="18.75" x14ac:dyDescent="0.25"/>
    <row r="140" ht="18.75" x14ac:dyDescent="0.25"/>
    <row r="141" ht="18.75" x14ac:dyDescent="0.25"/>
    <row r="142" ht="18.75" x14ac:dyDescent="0.25"/>
    <row r="143" ht="18.75" x14ac:dyDescent="0.25"/>
    <row r="144" ht="18.75" x14ac:dyDescent="0.25"/>
    <row r="145" ht="18.75" x14ac:dyDescent="0.25"/>
    <row r="146" ht="18.75" x14ac:dyDescent="0.25"/>
    <row r="147" ht="18.75" x14ac:dyDescent="0.25"/>
    <row r="148" ht="18.75" x14ac:dyDescent="0.25"/>
    <row r="149" ht="18.75" x14ac:dyDescent="0.25"/>
    <row r="150" ht="18.75" x14ac:dyDescent="0.25"/>
    <row r="151" ht="18.75" x14ac:dyDescent="0.25"/>
    <row r="152" ht="18.75" x14ac:dyDescent="0.25"/>
    <row r="153" ht="18.75" x14ac:dyDescent="0.25"/>
    <row r="154" ht="18.75" x14ac:dyDescent="0.25"/>
    <row r="155" ht="18.75" x14ac:dyDescent="0.25"/>
    <row r="156" ht="18.75" x14ac:dyDescent="0.25"/>
    <row r="157" ht="18.75" x14ac:dyDescent="0.25"/>
    <row r="158" ht="18.75" x14ac:dyDescent="0.25"/>
    <row r="159" ht="18.75" x14ac:dyDescent="0.25"/>
    <row r="160" ht="18.75" x14ac:dyDescent="0.25"/>
    <row r="161" ht="18.75" x14ac:dyDescent="0.25"/>
    <row r="162" ht="18.75" x14ac:dyDescent="0.25"/>
    <row r="163" ht="18.75" x14ac:dyDescent="0.25"/>
    <row r="164" ht="18.75" x14ac:dyDescent="0.25"/>
    <row r="165" ht="18.75" x14ac:dyDescent="0.25"/>
    <row r="166" ht="18.75" x14ac:dyDescent="0.25"/>
    <row r="167" ht="18.75" x14ac:dyDescent="0.25"/>
    <row r="168" ht="18.75" x14ac:dyDescent="0.25"/>
    <row r="169" ht="18.75" x14ac:dyDescent="0.25"/>
    <row r="170" ht="18.75" x14ac:dyDescent="0.25"/>
    <row r="171" ht="18.75" x14ac:dyDescent="0.25"/>
    <row r="172" ht="18.75" x14ac:dyDescent="0.25"/>
    <row r="173" ht="18.75" x14ac:dyDescent="0.25"/>
    <row r="174" ht="18.75" x14ac:dyDescent="0.25"/>
    <row r="175" ht="18.75" x14ac:dyDescent="0.25"/>
    <row r="176" ht="18.75" x14ac:dyDescent="0.25"/>
    <row r="177" ht="18.75" x14ac:dyDescent="0.25"/>
    <row r="178" ht="18.75" x14ac:dyDescent="0.25"/>
    <row r="179" ht="18.75" x14ac:dyDescent="0.25"/>
    <row r="180" ht="18.75" x14ac:dyDescent="0.25"/>
    <row r="181" ht="18.75" x14ac:dyDescent="0.25"/>
    <row r="182" ht="18.75" x14ac:dyDescent="0.25"/>
    <row r="183" ht="18.75" x14ac:dyDescent="0.25"/>
    <row r="184" ht="18.75" x14ac:dyDescent="0.25"/>
    <row r="185" ht="18.75" x14ac:dyDescent="0.25"/>
    <row r="186" ht="18.75" x14ac:dyDescent="0.25"/>
    <row r="187" ht="18.75" x14ac:dyDescent="0.25"/>
    <row r="188" ht="18.75" x14ac:dyDescent="0.25"/>
    <row r="189" ht="18.75" x14ac:dyDescent="0.25"/>
    <row r="190" ht="18.75" x14ac:dyDescent="0.25"/>
    <row r="191" ht="18.75" x14ac:dyDescent="0.25"/>
    <row r="192" ht="18.75" x14ac:dyDescent="0.25"/>
    <row r="193" ht="18.75" x14ac:dyDescent="0.25"/>
    <row r="194" ht="18.75" x14ac:dyDescent="0.25"/>
    <row r="195" ht="18.75" x14ac:dyDescent="0.25"/>
  </sheetData>
  <autoFilter ref="A5:C57"/>
  <sortState ref="A339:V367">
    <sortCondition ref="B339:B367"/>
  </sortState>
  <mergeCells count="5">
    <mergeCell ref="B1:C1"/>
    <mergeCell ref="B2:C2"/>
    <mergeCell ref="A57:B57"/>
    <mergeCell ref="A3:C3"/>
    <mergeCell ref="A4:C4"/>
  </mergeCells>
  <pageMargins left="0.39370078740157483" right="0.15748031496062992" top="0.51181102362204722" bottom="0.55118110236220474" header="0.15748031496062992" footer="0.15748031496062992"/>
  <pageSetup paperSize="9" scale="76" fitToHeight="0" orientation="portrait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26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28</v>
      </c>
      <c r="J2" s="23" t="s">
        <v>29</v>
      </c>
      <c r="K2" s="23" t="s">
        <v>30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88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27</v>
      </c>
      <c r="D4" s="15">
        <v>574234000</v>
      </c>
      <c r="F4" s="21">
        <v>803</v>
      </c>
      <c r="G4" s="21" t="s">
        <v>89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11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11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11</v>
      </c>
      <c r="D11" s="15">
        <v>1979400</v>
      </c>
      <c r="F11" s="21">
        <v>812</v>
      </c>
      <c r="G11" s="21" t="s">
        <v>8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12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13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15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14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15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16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17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25</v>
      </c>
      <c r="D27" s="15">
        <v>13447300</v>
      </c>
      <c r="F27" s="21">
        <v>815</v>
      </c>
      <c r="G27" s="21" t="s">
        <v>17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6</v>
      </c>
      <c r="D28" s="15">
        <v>4700000</v>
      </c>
      <c r="F28" s="21">
        <v>815</v>
      </c>
      <c r="G28" s="21" t="s">
        <v>25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6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7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11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18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8</v>
      </c>
      <c r="D38" s="16">
        <v>251743700</v>
      </c>
      <c r="F38" s="21">
        <v>816</v>
      </c>
      <c r="G38" s="21" t="s">
        <v>10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18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80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81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82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83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84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85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26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86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27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87</v>
      </c>
      <c r="D67" s="15">
        <v>101642900</v>
      </c>
      <c r="F67" s="21">
        <v>818</v>
      </c>
      <c r="G67" s="21" t="s">
        <v>87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88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89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10</v>
      </c>
      <c r="D71" s="16">
        <v>206742500</v>
      </c>
      <c r="F71" s="21">
        <v>819</v>
      </c>
      <c r="G71" s="21" t="s">
        <v>80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81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11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12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14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16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82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83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84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85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86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11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13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7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0" t="s">
        <v>318</v>
      </c>
      <c r="B1" s="80"/>
      <c r="C1" s="80"/>
      <c r="D1" s="80"/>
      <c r="E1" s="80"/>
      <c r="F1" s="80"/>
      <c r="G1" s="80"/>
      <c r="H1" s="80"/>
      <c r="I1" s="80"/>
    </row>
    <row r="2" spans="1:9" ht="61.5" customHeight="1" x14ac:dyDescent="0.25">
      <c r="A2" s="28" t="s">
        <v>0</v>
      </c>
      <c r="B2" s="28" t="s">
        <v>19</v>
      </c>
      <c r="C2" s="30" t="s">
        <v>20</v>
      </c>
      <c r="D2" s="28" t="s">
        <v>21</v>
      </c>
      <c r="E2" s="29" t="s">
        <v>31</v>
      </c>
      <c r="F2" s="29" t="s">
        <v>23</v>
      </c>
      <c r="G2" s="29" t="s">
        <v>22</v>
      </c>
      <c r="H2" s="29" t="s">
        <v>24</v>
      </c>
      <c r="I2" s="29" t="s">
        <v>302</v>
      </c>
    </row>
    <row r="3" spans="1:9" ht="21.75" hidden="1" customHeight="1" x14ac:dyDescent="0.25">
      <c r="A3" s="81" t="s">
        <v>284</v>
      </c>
      <c r="B3" s="81"/>
      <c r="C3" s="81"/>
      <c r="D3" s="81"/>
      <c r="E3" s="81"/>
      <c r="F3" s="81"/>
      <c r="G3" s="81"/>
      <c r="H3" s="81"/>
      <c r="I3" s="81"/>
    </row>
    <row r="4" spans="1:9" ht="42" hidden="1" customHeight="1" x14ac:dyDescent="0.25">
      <c r="A4" s="34">
        <v>808</v>
      </c>
      <c r="B4" s="35" t="s">
        <v>32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54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81" t="s">
        <v>285</v>
      </c>
      <c r="B6" s="81"/>
      <c r="C6" s="81"/>
      <c r="D6" s="81"/>
      <c r="E6" s="81"/>
      <c r="F6" s="81"/>
      <c r="G6" s="81"/>
      <c r="H6" s="81"/>
      <c r="I6" s="81"/>
    </row>
    <row r="7" spans="1:9" ht="38.25" hidden="1" x14ac:dyDescent="0.25">
      <c r="A7" s="43">
        <v>811</v>
      </c>
      <c r="B7" s="35" t="s">
        <v>62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81" t="s">
        <v>286</v>
      </c>
      <c r="B8" s="81"/>
      <c r="C8" s="81"/>
      <c r="D8" s="81"/>
      <c r="E8" s="81"/>
      <c r="F8" s="81"/>
      <c r="G8" s="81"/>
      <c r="H8" s="81"/>
      <c r="I8" s="81"/>
    </row>
    <row r="9" spans="1:9" ht="38.25" hidden="1" x14ac:dyDescent="0.25">
      <c r="A9" s="1">
        <v>812</v>
      </c>
      <c r="B9" s="6" t="s">
        <v>55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70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81" t="s">
        <v>287</v>
      </c>
      <c r="B11" s="81"/>
      <c r="C11" s="81"/>
      <c r="D11" s="81"/>
      <c r="E11" s="81"/>
      <c r="F11" s="81"/>
      <c r="G11" s="81"/>
      <c r="H11" s="81"/>
      <c r="I11" s="81"/>
    </row>
    <row r="12" spans="1:9" ht="47.25" customHeight="1" x14ac:dyDescent="0.25">
      <c r="A12" s="45">
        <v>814</v>
      </c>
      <c r="B12" s="35" t="s">
        <v>42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43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44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46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49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50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56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94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90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91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92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93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81" t="s">
        <v>288</v>
      </c>
      <c r="B24" s="81"/>
      <c r="C24" s="81"/>
      <c r="D24" s="81"/>
      <c r="E24" s="81"/>
      <c r="F24" s="81"/>
      <c r="G24" s="81"/>
      <c r="H24" s="81"/>
      <c r="I24" s="81"/>
    </row>
    <row r="25" spans="1:9" ht="43.5" hidden="1" customHeight="1" x14ac:dyDescent="0.25">
      <c r="A25" s="1">
        <v>815</v>
      </c>
      <c r="B25" s="2" t="s">
        <v>58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63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64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64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81" t="s">
        <v>289</v>
      </c>
      <c r="B29" s="81"/>
      <c r="C29" s="81"/>
      <c r="D29" s="81"/>
      <c r="E29" s="81"/>
      <c r="F29" s="81"/>
      <c r="G29" s="81"/>
      <c r="H29" s="81"/>
      <c r="I29" s="81"/>
    </row>
    <row r="30" spans="1:9" ht="47.25" hidden="1" customHeight="1" x14ac:dyDescent="0.25">
      <c r="A30" s="34">
        <v>816</v>
      </c>
      <c r="B30" s="35" t="s">
        <v>36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41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47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48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53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65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75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81" t="s">
        <v>290</v>
      </c>
      <c r="B37" s="81"/>
      <c r="C37" s="81"/>
      <c r="D37" s="81"/>
      <c r="E37" s="81"/>
      <c r="F37" s="81"/>
      <c r="G37" s="81"/>
      <c r="H37" s="81"/>
      <c r="I37" s="81"/>
    </row>
    <row r="38" spans="1:9" ht="43.5" hidden="1" customHeight="1" x14ac:dyDescent="0.25">
      <c r="A38" s="5">
        <v>817</v>
      </c>
      <c r="B38" s="2" t="s">
        <v>67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68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69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72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73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74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71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78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81" t="s">
        <v>291</v>
      </c>
      <c r="B46" s="81"/>
      <c r="C46" s="81"/>
      <c r="D46" s="81"/>
      <c r="E46" s="81"/>
      <c r="F46" s="81"/>
      <c r="G46" s="81"/>
      <c r="H46" s="81"/>
      <c r="I46" s="81"/>
    </row>
    <row r="47" spans="1:9" ht="38.25" hidden="1" x14ac:dyDescent="0.25">
      <c r="A47" s="10">
        <v>819</v>
      </c>
      <c r="B47" s="2" t="s">
        <v>33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77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81" t="s">
        <v>292</v>
      </c>
      <c r="B49" s="81"/>
      <c r="C49" s="81"/>
      <c r="D49" s="81"/>
      <c r="E49" s="81"/>
      <c r="F49" s="81"/>
      <c r="G49" s="81"/>
      <c r="H49" s="81"/>
      <c r="I49" s="81"/>
    </row>
    <row r="50" spans="1:9" ht="44.25" hidden="1" customHeight="1" x14ac:dyDescent="0.25">
      <c r="A50" s="34">
        <v>821</v>
      </c>
      <c r="B50" s="35" t="s">
        <v>38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39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57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60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35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61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81" t="s">
        <v>293</v>
      </c>
      <c r="B56" s="81"/>
      <c r="C56" s="81"/>
      <c r="D56" s="81"/>
      <c r="E56" s="81"/>
      <c r="F56" s="81"/>
      <c r="G56" s="81"/>
      <c r="H56" s="81"/>
      <c r="I56" s="81"/>
    </row>
    <row r="57" spans="1:9" ht="42.75" hidden="1" customHeight="1" x14ac:dyDescent="0.25">
      <c r="A57" s="34">
        <v>825</v>
      </c>
      <c r="B57" s="35" t="s">
        <v>37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45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51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52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59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81" t="s">
        <v>294</v>
      </c>
      <c r="B62" s="81"/>
      <c r="C62" s="81"/>
      <c r="D62" s="81"/>
      <c r="E62" s="81"/>
      <c r="F62" s="81"/>
      <c r="G62" s="81"/>
      <c r="H62" s="81"/>
      <c r="I62" s="81"/>
    </row>
    <row r="63" spans="1:9" ht="51" hidden="1" x14ac:dyDescent="0.25">
      <c r="A63" s="45">
        <v>832</v>
      </c>
      <c r="B63" s="35" t="s">
        <v>40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76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81" t="s">
        <v>295</v>
      </c>
      <c r="B65" s="81"/>
      <c r="C65" s="81"/>
      <c r="D65" s="81"/>
      <c r="E65" s="81"/>
      <c r="F65" s="81"/>
      <c r="G65" s="81"/>
      <c r="H65" s="81"/>
      <c r="I65" s="81"/>
    </row>
    <row r="66" spans="1:9" ht="40.5" hidden="1" customHeight="1" x14ac:dyDescent="0.25">
      <c r="A66" s="34">
        <v>840</v>
      </c>
      <c r="B66" s="35" t="s">
        <v>34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66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82" t="s">
        <v>319</v>
      </c>
      <c r="B68" s="82"/>
      <c r="C68" s="8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3" t="s">
        <v>320</v>
      </c>
      <c r="B69" s="83"/>
      <c r="C69" s="8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Гукалина Е.В.</cp:lastModifiedBy>
  <cp:lastPrinted>2022-06-06T06:52:12Z</cp:lastPrinted>
  <dcterms:created xsi:type="dcterms:W3CDTF">2018-12-25T15:55:39Z</dcterms:created>
  <dcterms:modified xsi:type="dcterms:W3CDTF">2022-06-06T07:10:25Z</dcterms:modified>
</cp:coreProperties>
</file>